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h\AppData\Local\Temp\Rar$DIa0.010\"/>
    </mc:Choice>
  </mc:AlternateContent>
  <bookViews>
    <workbookView xWindow="0" yWindow="0" windowWidth="21600" windowHeight="10425"/>
  </bookViews>
  <sheets>
    <sheet name="invoice" sheetId="1" r:id="rId1"/>
    <sheet name="items" sheetId="3" r:id="rId2"/>
    <sheet name="Sheet1" sheetId="4" r:id="rId3"/>
  </sheets>
  <definedNames>
    <definedName name="ItemsList">items!$D$10:$D$13</definedName>
    <definedName name="ItemsTable">items!$D$10:$E$13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" i="1" l="1"/>
  <c r="F20" i="1"/>
  <c r="E19" i="1"/>
  <c r="F19" i="1"/>
  <c r="E18" i="1"/>
  <c r="F18" i="1"/>
  <c r="E17" i="1"/>
  <c r="F17" i="1"/>
  <c r="E16" i="1"/>
  <c r="F16" i="1"/>
  <c r="E15" i="1"/>
  <c r="F15" i="1"/>
  <c r="E14" i="1"/>
  <c r="F14" i="1"/>
  <c r="E11" i="1" l="1"/>
  <c r="F11" i="1" s="1"/>
  <c r="E12" i="1"/>
  <c r="F12" i="1" s="1"/>
  <c r="E13" i="1"/>
  <c r="F13" i="1" s="1"/>
  <c r="E10" i="1"/>
  <c r="F10" i="1" s="1"/>
  <c r="F21" i="1" s="1"/>
  <c r="A10" i="1"/>
  <c r="A11" i="1" l="1"/>
  <c r="A12" i="1" s="1"/>
  <c r="A13" i="1" s="1"/>
  <c r="A14" i="1"/>
  <c r="A15" i="1" l="1"/>
  <c r="A16" i="1" s="1"/>
  <c r="A17" i="1" l="1"/>
  <c r="A18" i="1" s="1"/>
  <c r="A19" i="1" l="1"/>
  <c r="A20" i="1" s="1"/>
</calcChain>
</file>

<file path=xl/sharedStrings.xml><?xml version="1.0" encoding="utf-8"?>
<sst xmlns="http://schemas.openxmlformats.org/spreadsheetml/2006/main" count="36" uniqueCount="23">
  <si>
    <t>م</t>
  </si>
  <si>
    <t>اسم الصنف</t>
  </si>
  <si>
    <t>الوحده</t>
  </si>
  <si>
    <t>الكميه</t>
  </si>
  <si>
    <t>القيمه</t>
  </si>
  <si>
    <t>السعر</t>
  </si>
  <si>
    <t xml:space="preserve">الاجمالي </t>
  </si>
  <si>
    <t>فاتورة مبيعات رقم</t>
  </si>
  <si>
    <t>تاريخ الفاتورة</t>
  </si>
  <si>
    <t>المطلوب من السادة/</t>
  </si>
  <si>
    <t>a</t>
  </si>
  <si>
    <t>b</t>
  </si>
  <si>
    <t>c</t>
  </si>
  <si>
    <t>d</t>
  </si>
  <si>
    <t>قطعه</t>
  </si>
  <si>
    <t>رقم الفاتورة</t>
  </si>
  <si>
    <t>التاريخ</t>
  </si>
  <si>
    <t>اسم العميل</t>
  </si>
  <si>
    <t>الصنف الاول</t>
  </si>
  <si>
    <t>الصنف الثاني</t>
  </si>
  <si>
    <t>الصنف الثالث</t>
  </si>
  <si>
    <t>الصنف الرابع</t>
  </si>
  <si>
    <t>اجمالي الفاتورة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</si>
</sst>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1"/>
      <color theme="1"/>
      <name val="Arial"/>
      <scheme val="minor"/>
    </font>
    <font>
      <sz val="22"/>
      <color theme="1"/>
      <name val="Arial"/>
      <family val="2"/>
      <charset val="17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0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/>
    </xf>
    <xf numFmtId="0" fontId="1" fillId="3" borderId="0" xfId="0" applyFont="1" applyFill="1"/>
    <xf numFmtId="0" fontId="0" fillId="3" borderId="0" xfId="0" applyFill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5" borderId="5" xfId="0" applyFont="1" applyFill="1" applyBorder="1" applyAlignment="1">
      <alignment horizontal="center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center"/>
    </xf>
    <xf numFmtId="0" fontId="3" fillId="2" borderId="2" xfId="0" applyNumberFormat="1" applyFont="1" applyFill="1" applyBorder="1" applyAlignment="1">
      <alignment horizontal="center"/>
    </xf>
    <xf numFmtId="0" fontId="4" fillId="0" borderId="1" xfId="0" applyFont="1" applyBorder="1"/>
    <xf numFmtId="0" fontId="4" fillId="6" borderId="1" xfId="0" applyFont="1" applyFill="1" applyBorder="1"/>
    <xf numFmtId="0" fontId="4" fillId="7" borderId="1" xfId="0" applyFont="1" applyFill="1" applyBorder="1"/>
    <xf numFmtId="0" fontId="4" fillId="8" borderId="1" xfId="0" applyFont="1" applyFill="1" applyBorder="1"/>
    <xf numFmtId="0" fontId="4" fillId="9" borderId="1" xfId="0" applyFont="1" applyFill="1" applyBorder="1"/>
    <xf numFmtId="0" fontId="4" fillId="10" borderId="1" xfId="0" applyFont="1" applyFill="1" applyBorder="1"/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</cellXfs>
  <cellStyles count="1">
    <cellStyle name="Normal" xfId="0" builtinId="0"/>
  </cellStyles>
  <dxfs count="1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fill>
        <patternFill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fill>
        <patternFill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solid">
          <fgColor indexed="64"/>
          <bgColor theme="9" tint="-0.249977111117893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9:F20" totalsRowShown="0" headerRowDxfId="10" dataDxfId="8" headerRowBorderDxfId="9" tableBorderDxfId="7" totalsRowBorderDxfId="6">
  <tableColumns count="6">
    <tableColumn id="1" name="م" dataDxfId="5">
      <calculatedColumnFormula>COUNTA($A$9:$A9)</calculatedColumnFormula>
    </tableColumn>
    <tableColumn id="2" name="اسم الصنف" dataDxfId="4"/>
    <tableColumn id="3" name="الوحده" dataDxfId="3"/>
    <tableColumn id="4" name="الكميه" dataDxfId="2"/>
    <tableColumn id="5" name="السعر" dataDxfId="1">
      <calculatedColumnFormula>IFERROR(VLOOKUP(B10,ItemsTable,2,0),"")</calculatedColumnFormula>
    </tableColumn>
    <tableColumn id="6" name="القيمه" dataDxfId="0">
      <calculatedColumnFormula>IFERROR(D10*E10,"")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21"/>
  <sheetViews>
    <sheetView rightToLeft="1" tabSelected="1" topLeftCell="A7" workbookViewId="0">
      <selection activeCell="F22" sqref="F22"/>
    </sheetView>
  </sheetViews>
  <sheetFormatPr defaultRowHeight="21" customHeight="1" x14ac:dyDescent="0.2"/>
  <cols>
    <col min="2" max="2" width="15.5" customWidth="1"/>
    <col min="3" max="3" width="12.5" customWidth="1"/>
  </cols>
  <sheetData>
    <row r="1" spans="1:6" ht="14.25" x14ac:dyDescent="0.2"/>
    <row r="2" spans="1:6" ht="14.25" x14ac:dyDescent="0.2"/>
    <row r="3" spans="1:6" ht="14.25" x14ac:dyDescent="0.2"/>
    <row r="4" spans="1:6" ht="14.25" x14ac:dyDescent="0.2"/>
    <row r="5" spans="1:6" ht="15" x14ac:dyDescent="0.25">
      <c r="B5" s="1"/>
      <c r="C5" s="3" t="s">
        <v>7</v>
      </c>
      <c r="D5" s="4">
        <v>3</v>
      </c>
    </row>
    <row r="6" spans="1:6" ht="15" x14ac:dyDescent="0.25">
      <c r="B6" s="1"/>
      <c r="C6" s="1"/>
    </row>
    <row r="7" spans="1:6" ht="15" x14ac:dyDescent="0.25">
      <c r="B7" s="1"/>
      <c r="C7" s="1" t="s">
        <v>8</v>
      </c>
    </row>
    <row r="8" spans="1:6" ht="25.5" customHeight="1" x14ac:dyDescent="0.25">
      <c r="B8" s="1" t="s">
        <v>9</v>
      </c>
      <c r="C8" s="1"/>
    </row>
    <row r="9" spans="1:6" ht="31.5" customHeight="1" x14ac:dyDescent="0.25">
      <c r="A9" s="8" t="s">
        <v>0</v>
      </c>
      <c r="B9" s="9" t="s">
        <v>1</v>
      </c>
      <c r="C9" s="9" t="s">
        <v>2</v>
      </c>
      <c r="D9" s="9" t="s">
        <v>3</v>
      </c>
      <c r="E9" s="9" t="s">
        <v>5</v>
      </c>
      <c r="F9" s="10" t="s">
        <v>4</v>
      </c>
    </row>
    <row r="10" spans="1:6" ht="21" customHeight="1" x14ac:dyDescent="0.25">
      <c r="A10" s="14">
        <f>COUNTA($A$9:$A9)</f>
        <v>1</v>
      </c>
      <c r="B10" s="2" t="s">
        <v>10</v>
      </c>
      <c r="C10" s="2" t="s">
        <v>14</v>
      </c>
      <c r="D10" s="2">
        <v>1000</v>
      </c>
      <c r="E10" s="2">
        <f t="shared" ref="E10:E20" si="0">IFERROR(VLOOKUP(B10,ItemsTable,2,0),"")</f>
        <v>1.25</v>
      </c>
      <c r="F10" s="15">
        <f t="shared" ref="F10:F13" si="1">IFERROR(D10*E10,"")</f>
        <v>1250</v>
      </c>
    </row>
    <row r="11" spans="1:6" ht="21" customHeight="1" x14ac:dyDescent="0.25">
      <c r="A11" s="14">
        <f>COUNTA($A$9:$A10)</f>
        <v>2</v>
      </c>
      <c r="B11" s="2" t="s">
        <v>11</v>
      </c>
      <c r="C11" s="2" t="s">
        <v>14</v>
      </c>
      <c r="D11" s="2">
        <v>300</v>
      </c>
      <c r="E11" s="2">
        <f t="shared" si="0"/>
        <v>1.5</v>
      </c>
      <c r="F11" s="15">
        <f t="shared" si="1"/>
        <v>450</v>
      </c>
    </row>
    <row r="12" spans="1:6" ht="21" customHeight="1" x14ac:dyDescent="0.25">
      <c r="A12" s="14">
        <f>COUNTA($A$9:$A11)</f>
        <v>3</v>
      </c>
      <c r="B12" s="2" t="s">
        <v>12</v>
      </c>
      <c r="C12" s="2" t="s">
        <v>14</v>
      </c>
      <c r="D12" s="2">
        <v>400</v>
      </c>
      <c r="E12" s="2">
        <f t="shared" si="0"/>
        <v>1.75</v>
      </c>
      <c r="F12" s="15">
        <f t="shared" si="1"/>
        <v>700</v>
      </c>
    </row>
    <row r="13" spans="1:6" ht="21" customHeight="1" x14ac:dyDescent="0.25">
      <c r="A13" s="16">
        <f>COUNTA($A$9:$A12)</f>
        <v>4</v>
      </c>
      <c r="B13" s="11" t="s">
        <v>13</v>
      </c>
      <c r="C13" s="11" t="s">
        <v>14</v>
      </c>
      <c r="D13" s="11">
        <v>500</v>
      </c>
      <c r="E13" s="2">
        <f t="shared" si="0"/>
        <v>2</v>
      </c>
      <c r="F13" s="15">
        <f t="shared" si="1"/>
        <v>1000</v>
      </c>
    </row>
    <row r="14" spans="1:6" ht="21" customHeight="1" x14ac:dyDescent="0.25">
      <c r="A14" s="17">
        <f>COUNTA($A$9:$A13)</f>
        <v>5</v>
      </c>
      <c r="B14" s="13"/>
      <c r="C14" s="13"/>
      <c r="D14" s="13"/>
      <c r="E14" s="18" t="str">
        <f t="shared" si="0"/>
        <v/>
      </c>
      <c r="F14" s="19" t="str">
        <f t="shared" ref="F14:F20" si="2">IFERROR(D14*E14,"")</f>
        <v/>
      </c>
    </row>
    <row r="15" spans="1:6" ht="21" customHeight="1" x14ac:dyDescent="0.25">
      <c r="A15" s="17">
        <f>COUNTA($A$9:$A14)</f>
        <v>6</v>
      </c>
      <c r="B15" s="13"/>
      <c r="C15" s="13"/>
      <c r="D15" s="13"/>
      <c r="E15" s="18" t="str">
        <f t="shared" si="0"/>
        <v/>
      </c>
      <c r="F15" s="19" t="str">
        <f t="shared" si="2"/>
        <v/>
      </c>
    </row>
    <row r="16" spans="1:6" ht="21" customHeight="1" x14ac:dyDescent="0.25">
      <c r="A16" s="17">
        <f>COUNTA($A$9:$A15)</f>
        <v>7</v>
      </c>
      <c r="B16" s="13"/>
      <c r="C16" s="13"/>
      <c r="D16" s="13"/>
      <c r="E16" s="18" t="str">
        <f t="shared" si="0"/>
        <v/>
      </c>
      <c r="F16" s="19" t="str">
        <f t="shared" si="2"/>
        <v/>
      </c>
    </row>
    <row r="17" spans="1:6" ht="21" customHeight="1" x14ac:dyDescent="0.25">
      <c r="A17" s="17">
        <f>COUNTA($A$9:$A16)</f>
        <v>8</v>
      </c>
      <c r="B17" s="13"/>
      <c r="C17" s="13"/>
      <c r="D17" s="13"/>
      <c r="E17" s="18" t="str">
        <f t="shared" si="0"/>
        <v/>
      </c>
      <c r="F17" s="19" t="str">
        <f t="shared" si="2"/>
        <v/>
      </c>
    </row>
    <row r="18" spans="1:6" ht="21" customHeight="1" x14ac:dyDescent="0.25">
      <c r="A18" s="17">
        <f>COUNTA($A$9:$A17)</f>
        <v>9</v>
      </c>
      <c r="B18" s="13"/>
      <c r="C18" s="13"/>
      <c r="D18" s="13"/>
      <c r="E18" s="18" t="str">
        <f t="shared" si="0"/>
        <v/>
      </c>
      <c r="F18" s="19" t="str">
        <f t="shared" si="2"/>
        <v/>
      </c>
    </row>
    <row r="19" spans="1:6" ht="21" customHeight="1" x14ac:dyDescent="0.25">
      <c r="A19" s="17">
        <f>COUNTA($A$9:$A18)</f>
        <v>10</v>
      </c>
      <c r="B19" s="13"/>
      <c r="C19" s="13"/>
      <c r="D19" s="13"/>
      <c r="E19" s="18" t="str">
        <f t="shared" si="0"/>
        <v/>
      </c>
      <c r="F19" s="19" t="str">
        <f t="shared" si="2"/>
        <v/>
      </c>
    </row>
    <row r="20" spans="1:6" ht="21" customHeight="1" x14ac:dyDescent="0.25">
      <c r="A20" s="17">
        <f>COUNTA($A$9:$A19)</f>
        <v>11</v>
      </c>
      <c r="B20" s="13"/>
      <c r="C20" s="13"/>
      <c r="D20" s="13"/>
      <c r="E20" s="18" t="str">
        <f t="shared" si="0"/>
        <v/>
      </c>
      <c r="F20" s="19" t="str">
        <f t="shared" si="2"/>
        <v/>
      </c>
    </row>
    <row r="21" spans="1:6" ht="21" customHeight="1" x14ac:dyDescent="0.25">
      <c r="A21" s="26" t="s">
        <v>6</v>
      </c>
      <c r="B21" s="27"/>
      <c r="C21" s="27"/>
      <c r="D21" s="27"/>
      <c r="E21" s="28"/>
      <c r="F21" s="12">
        <f>SUM(F10:F20)</f>
        <v>3400</v>
      </c>
    </row>
  </sheetData>
  <mergeCells count="1">
    <mergeCell ref="A21:E21"/>
  </mergeCells>
  <dataValidations count="1">
    <dataValidation type="list" allowBlank="1" showInputMessage="1" showErrorMessage="1" sqref="B10:B20">
      <formula1>ItemsList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D9:E13"/>
  <sheetViews>
    <sheetView rightToLeft="1" workbookViewId="0">
      <selection activeCell="D10" sqref="D10:E13"/>
    </sheetView>
  </sheetViews>
  <sheetFormatPr defaultRowHeight="14.25" x14ac:dyDescent="0.2"/>
  <sheetData>
    <row r="9" spans="4:5" ht="15.75" x14ac:dyDescent="0.25">
      <c r="D9" s="5" t="s">
        <v>1</v>
      </c>
      <c r="E9" s="5" t="s">
        <v>5</v>
      </c>
    </row>
    <row r="10" spans="4:5" ht="15.75" x14ac:dyDescent="0.25">
      <c r="D10" s="6" t="s">
        <v>10</v>
      </c>
      <c r="E10" s="6">
        <v>1.25</v>
      </c>
    </row>
    <row r="11" spans="4:5" ht="15.75" x14ac:dyDescent="0.25">
      <c r="D11" s="7" t="s">
        <v>11</v>
      </c>
      <c r="E11" s="6">
        <v>1.5</v>
      </c>
    </row>
    <row r="12" spans="4:5" ht="15.75" x14ac:dyDescent="0.25">
      <c r="D12" s="7" t="s">
        <v>12</v>
      </c>
      <c r="E12" s="6">
        <v>1.75</v>
      </c>
    </row>
    <row r="13" spans="4:5" ht="15.75" x14ac:dyDescent="0.25">
      <c r="D13" s="7" t="s">
        <v>13</v>
      </c>
      <c r="E13" s="7">
        <v>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2"/>
  <sheetViews>
    <sheetView rightToLeft="1" zoomScale="85" zoomScaleNormal="85" workbookViewId="0">
      <selection activeCell="L21" sqref="L21"/>
    </sheetView>
  </sheetViews>
  <sheetFormatPr defaultRowHeight="14.25" x14ac:dyDescent="0.2"/>
  <cols>
    <col min="2" max="2" width="15.125" bestFit="1" customWidth="1"/>
    <col min="4" max="4" width="13.25" bestFit="1" customWidth="1"/>
    <col min="5" max="5" width="17.125" bestFit="1" customWidth="1"/>
    <col min="7" max="7" width="17.125" bestFit="1" customWidth="1"/>
    <col min="9" max="9" width="17.125" bestFit="1" customWidth="1"/>
    <col min="11" max="11" width="17.125" bestFit="1" customWidth="1"/>
    <col min="13" max="13" width="19" bestFit="1" customWidth="1"/>
  </cols>
  <sheetData>
    <row r="2" spans="2:13" ht="27" x14ac:dyDescent="0.35">
      <c r="B2" s="20" t="s">
        <v>15</v>
      </c>
      <c r="C2" s="20" t="s">
        <v>16</v>
      </c>
      <c r="D2" s="20" t="s">
        <v>17</v>
      </c>
      <c r="E2" s="21" t="s">
        <v>18</v>
      </c>
      <c r="F2" s="21" t="s">
        <v>3</v>
      </c>
      <c r="G2" s="22" t="s">
        <v>19</v>
      </c>
      <c r="H2" s="22" t="s">
        <v>3</v>
      </c>
      <c r="I2" s="23" t="s">
        <v>20</v>
      </c>
      <c r="J2" s="23" t="s">
        <v>3</v>
      </c>
      <c r="K2" s="24" t="s">
        <v>21</v>
      </c>
      <c r="L2" s="24" t="s">
        <v>3</v>
      </c>
      <c r="M2" s="25" t="s">
        <v>22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invoice</vt:lpstr>
      <vt:lpstr>items</vt:lpstr>
      <vt:lpstr>Sheet1</vt:lpstr>
      <vt:lpstr>ItemsList</vt:lpstr>
      <vt:lpstr>ItemsTable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</dc:creator>
  <cp:lastModifiedBy>kh</cp:lastModifiedBy>
  <dcterms:created xsi:type="dcterms:W3CDTF">2017-08-18T13:54:10Z</dcterms:created>
  <dcterms:modified xsi:type="dcterms:W3CDTF">2017-08-24T10:26:08Z</dcterms:modified>
</cp:coreProperties>
</file>